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º Semestre" sheetId="1" r:id="rId4"/>
    <sheet state="visible" name="2º Semestre" sheetId="2" r:id="rId5"/>
  </sheets>
  <definedNames/>
  <calcPr/>
  <extLst>
    <ext uri="GoogleSheetsCustomDataVersion1">
      <go:sheetsCustomData xmlns:go="http://customooxmlschemas.google.com/" r:id="rId6" roundtripDataSignature="AMtx7mjIzpZqhni+NhRXtNUIocCrcKjBfQ=="/>
    </ext>
  </extLst>
</workbook>
</file>

<file path=xl/sharedStrings.xml><?xml version="1.0" encoding="utf-8"?>
<sst xmlns="http://schemas.openxmlformats.org/spreadsheetml/2006/main" count="94" uniqueCount="37">
  <si>
    <t>PLANILHA DE FLUXO DE CAIXA</t>
  </si>
  <si>
    <t>Previsão</t>
  </si>
  <si>
    <t>Realizado</t>
  </si>
  <si>
    <t>ENTRADAS</t>
  </si>
  <si>
    <t>Previsão de recebimento vendas</t>
  </si>
  <si>
    <t>Contas a receber-vendas realizadas</t>
  </si>
  <si>
    <t>Outros recebimentos</t>
  </si>
  <si>
    <t>TOTAL DAS ENTRADAS</t>
  </si>
  <si>
    <t>SAÍDAS</t>
  </si>
  <si>
    <t>Fornecedores</t>
  </si>
  <si>
    <t>Folha de pagamento</t>
  </si>
  <si>
    <t>INSS a recolher</t>
  </si>
  <si>
    <t>FGTS</t>
  </si>
  <si>
    <t>Retiradas sócios</t>
  </si>
  <si>
    <t>Impostos s/ vendas</t>
  </si>
  <si>
    <t>Aluguéis</t>
  </si>
  <si>
    <t>Energia elétrica</t>
  </si>
  <si>
    <t>Telefone</t>
  </si>
  <si>
    <t>Serviços contabilidade</t>
  </si>
  <si>
    <t>Combustíveis</t>
  </si>
  <si>
    <t>Manut. de veículos</t>
  </si>
  <si>
    <t>Manutenção fábrica</t>
  </si>
  <si>
    <t>Despesas diversas</t>
  </si>
  <si>
    <t>Férias</t>
  </si>
  <si>
    <t>13º salário</t>
  </si>
  <si>
    <t>Verbas para rescisão</t>
  </si>
  <si>
    <t>Empréstimos bancários</t>
  </si>
  <si>
    <t>Financiamentos equip.</t>
  </si>
  <si>
    <t>Despesas financeiras</t>
  </si>
  <si>
    <t>Pagamento novos empréstimos</t>
  </si>
  <si>
    <t>Outros pagamentos</t>
  </si>
  <si>
    <t>TOTAL DAS SAÍDAS</t>
  </si>
  <si>
    <t>1 (ENTRADAS - SAÍDAS)</t>
  </si>
  <si>
    <t>2 SALDO ANTERIOR</t>
  </si>
  <si>
    <t>3 SALDO ACUMULADO (1 + 2 )</t>
  </si>
  <si>
    <t>4 NECESSIDADE EMPRÉSTIMOS</t>
  </si>
  <si>
    <t>5 SALDO FINAL (3 + 4)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</si>
</sst>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_ ;\-#,##0.00\ "/>
  </numFmts>
  <fonts count="5">
    <font>
      <sz val="11.0"/>
      <color theme="1"/>
      <name val="Arial"/>
    </font>
    <font>
      <sz val="11.0"/>
      <color theme="1"/>
      <name val="Calibri"/>
    </font>
    <font>
      <b/>
      <sz val="14.0"/>
      <color theme="1"/>
      <name val="Calibri"/>
    </font>
    <font/>
    <font>
      <b/>
      <sz val="11.0"/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D6E3BC"/>
        <bgColor rgb="FFD6E3BC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</fills>
  <borders count="25">
    <border/>
    <border>
      <left/>
      <right/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medium">
        <color rgb="FF000000"/>
      </right>
      <top/>
      <bottom style="medium">
        <color rgb="FF000000"/>
      </bottom>
    </border>
  </borders>
  <cellStyleXfs count="1">
    <xf borderId="0" fillId="0" fontId="0" numFmtId="0" applyAlignment="1" applyFont="1"/>
  </cellStyleXfs>
  <cellXfs count="52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2" fillId="0" fontId="2" numFmtId="0" xfId="0" applyAlignment="1" applyBorder="1" applyFont="1">
      <alignment horizontal="left" vertical="center"/>
    </xf>
    <xf borderId="3" fillId="0" fontId="3" numFmtId="0" xfId="0" applyBorder="1" applyFont="1"/>
    <xf borderId="4" fillId="0" fontId="3" numFmtId="0" xfId="0" applyBorder="1" applyFont="1"/>
    <xf borderId="5" fillId="0" fontId="2" numFmtId="0" xfId="0" applyAlignment="1" applyBorder="1" applyFont="1">
      <alignment horizontal="center" vertical="center"/>
    </xf>
    <xf borderId="6" fillId="0" fontId="3" numFmtId="0" xfId="0" applyBorder="1" applyFont="1"/>
    <xf borderId="1" fillId="2" fontId="1" numFmtId="0" xfId="0" applyAlignment="1" applyBorder="1" applyFont="1">
      <alignment horizontal="center"/>
    </xf>
    <xf borderId="7" fillId="0" fontId="1" numFmtId="0" xfId="0" applyAlignment="1" applyBorder="1" applyFont="1">
      <alignment horizontal="center"/>
    </xf>
    <xf borderId="8" fillId="0" fontId="1" numFmtId="0" xfId="0" applyAlignment="1" applyBorder="1" applyFont="1">
      <alignment horizontal="center"/>
    </xf>
    <xf borderId="9" fillId="0" fontId="1" numFmtId="0" xfId="0" applyAlignment="1" applyBorder="1" applyFont="1">
      <alignment horizontal="center"/>
    </xf>
    <xf borderId="10" fillId="0" fontId="1" numFmtId="0" xfId="0" applyBorder="1" applyFont="1"/>
    <xf borderId="11" fillId="0" fontId="1" numFmtId="0" xfId="0" applyAlignment="1" applyBorder="1" applyFont="1">
      <alignment horizontal="center"/>
    </xf>
    <xf borderId="12" fillId="0" fontId="1" numFmtId="0" xfId="0" applyAlignment="1" applyBorder="1" applyFont="1">
      <alignment horizontal="center"/>
    </xf>
    <xf borderId="7" fillId="3" fontId="4" numFmtId="0" xfId="0" applyBorder="1" applyFill="1" applyFont="1"/>
    <xf borderId="8" fillId="3" fontId="1" numFmtId="0" xfId="0" applyBorder="1" applyFont="1"/>
    <xf borderId="9" fillId="3" fontId="1" numFmtId="0" xfId="0" applyBorder="1" applyFont="1"/>
    <xf borderId="13" fillId="0" fontId="1" numFmtId="49" xfId="0" applyAlignment="1" applyBorder="1" applyFont="1" applyNumberFormat="1">
      <alignment horizontal="left"/>
    </xf>
    <xf borderId="14" fillId="0" fontId="1" numFmtId="4" xfId="0" applyBorder="1" applyFont="1" applyNumberFormat="1"/>
    <xf borderId="15" fillId="0" fontId="1" numFmtId="4" xfId="0" applyBorder="1" applyFont="1" applyNumberFormat="1"/>
    <xf borderId="10" fillId="0" fontId="1" numFmtId="49" xfId="0" applyAlignment="1" applyBorder="1" applyFont="1" applyNumberFormat="1">
      <alignment horizontal="left"/>
    </xf>
    <xf borderId="11" fillId="0" fontId="1" numFmtId="4" xfId="0" applyBorder="1" applyFont="1" applyNumberFormat="1"/>
    <xf borderId="12" fillId="0" fontId="1" numFmtId="4" xfId="0" applyBorder="1" applyFont="1" applyNumberFormat="1"/>
    <xf borderId="16" fillId="3" fontId="4" numFmtId="0" xfId="0" applyBorder="1" applyFont="1"/>
    <xf borderId="17" fillId="3" fontId="1" numFmtId="4" xfId="0" applyBorder="1" applyFont="1" applyNumberFormat="1"/>
    <xf borderId="8" fillId="3" fontId="1" numFmtId="4" xfId="0" applyBorder="1" applyFont="1" applyNumberFormat="1"/>
    <xf borderId="9" fillId="3" fontId="1" numFmtId="4" xfId="0" applyBorder="1" applyFont="1" applyNumberFormat="1"/>
    <xf borderId="18" fillId="0" fontId="1" numFmtId="49" xfId="0" applyAlignment="1" applyBorder="1" applyFont="1" applyNumberFormat="1">
      <alignment horizontal="left"/>
    </xf>
    <xf borderId="19" fillId="0" fontId="1" numFmtId="4" xfId="0" applyBorder="1" applyFont="1" applyNumberFormat="1"/>
    <xf borderId="20" fillId="0" fontId="1" numFmtId="4" xfId="0" applyBorder="1" applyFont="1" applyNumberFormat="1"/>
    <xf borderId="21" fillId="3" fontId="1" numFmtId="4" xfId="0" applyBorder="1" applyFont="1" applyNumberFormat="1"/>
    <xf borderId="17" fillId="4" fontId="1" numFmtId="4" xfId="0" applyBorder="1" applyFill="1" applyFont="1" applyNumberFormat="1"/>
    <xf borderId="16" fillId="4" fontId="4" numFmtId="0" xfId="0" applyBorder="1" applyFont="1"/>
    <xf borderId="21" fillId="4" fontId="1" numFmtId="4" xfId="0" applyBorder="1" applyFont="1" applyNumberFormat="1"/>
    <xf borderId="22" fillId="3" fontId="4" numFmtId="0" xfId="0" applyBorder="1" applyFont="1"/>
    <xf borderId="23" fillId="3" fontId="1" numFmtId="4" xfId="0" applyBorder="1" applyFont="1" applyNumberFormat="1"/>
    <xf borderId="24" fillId="3" fontId="1" numFmtId="4" xfId="0" applyBorder="1" applyFont="1" applyNumberFormat="1"/>
    <xf borderId="2" fillId="0" fontId="2" numFmtId="0" xfId="0" applyAlignment="1" applyBorder="1" applyFont="1">
      <alignment horizontal="center" vertical="center"/>
    </xf>
    <xf borderId="14" fillId="0" fontId="1" numFmtId="164" xfId="0" applyBorder="1" applyFont="1" applyNumberFormat="1"/>
    <xf borderId="15" fillId="0" fontId="1" numFmtId="164" xfId="0" applyBorder="1" applyFont="1" applyNumberFormat="1"/>
    <xf borderId="11" fillId="0" fontId="1" numFmtId="164" xfId="0" applyBorder="1" applyFont="1" applyNumberFormat="1"/>
    <xf borderId="12" fillId="0" fontId="1" numFmtId="164" xfId="0" applyBorder="1" applyFont="1" applyNumberFormat="1"/>
    <xf borderId="8" fillId="3" fontId="1" numFmtId="164" xfId="0" applyBorder="1" applyFont="1" applyNumberFormat="1"/>
    <xf borderId="9" fillId="3" fontId="1" numFmtId="164" xfId="0" applyBorder="1" applyFont="1" applyNumberFormat="1"/>
    <xf borderId="19" fillId="0" fontId="1" numFmtId="164" xfId="0" applyBorder="1" applyFont="1" applyNumberFormat="1"/>
    <xf borderId="20" fillId="0" fontId="1" numFmtId="164" xfId="0" applyBorder="1" applyFont="1" applyNumberFormat="1"/>
    <xf borderId="17" fillId="3" fontId="1" numFmtId="164" xfId="0" applyBorder="1" applyFont="1" applyNumberFormat="1"/>
    <xf borderId="21" fillId="3" fontId="1" numFmtId="164" xfId="0" applyBorder="1" applyFont="1" applyNumberFormat="1"/>
    <xf borderId="17" fillId="4" fontId="1" numFmtId="164" xfId="0" applyBorder="1" applyFont="1" applyNumberFormat="1"/>
    <xf borderId="21" fillId="4" fontId="1" numFmtId="164" xfId="0" applyBorder="1" applyFont="1" applyNumberFormat="1"/>
    <xf borderId="23" fillId="3" fontId="1" numFmtId="164" xfId="0" applyBorder="1" applyFont="1" applyNumberFormat="1"/>
    <xf borderId="24" fillId="3" fontId="1" numFmtId="164" xfId="0" applyBorder="1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5.63"/>
    <col customWidth="1" min="2" max="2" width="29.5"/>
    <col customWidth="1" min="3" max="14" width="11.5"/>
    <col customWidth="1" min="15" max="26" width="7.63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6.25" customHeight="1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4"/>
      <c r="L2" s="5"/>
      <c r="M2" s="3"/>
      <c r="N2" s="6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7"/>
      <c r="B3" s="8"/>
      <c r="C3" s="9" t="s">
        <v>1</v>
      </c>
      <c r="D3" s="9" t="s">
        <v>2</v>
      </c>
      <c r="E3" s="9" t="s">
        <v>1</v>
      </c>
      <c r="F3" s="9" t="s">
        <v>2</v>
      </c>
      <c r="G3" s="9" t="s">
        <v>1</v>
      </c>
      <c r="H3" s="9" t="s">
        <v>2</v>
      </c>
      <c r="I3" s="9" t="s">
        <v>1</v>
      </c>
      <c r="J3" s="9" t="s">
        <v>2</v>
      </c>
      <c r="K3" s="9" t="s">
        <v>1</v>
      </c>
      <c r="L3" s="9" t="s">
        <v>2</v>
      </c>
      <c r="M3" s="9" t="s">
        <v>1</v>
      </c>
      <c r="N3" s="10" t="s">
        <v>2</v>
      </c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15.0" customHeight="1">
      <c r="A4" s="1"/>
      <c r="B4" s="11"/>
      <c r="C4" s="12">
        <v>1.0</v>
      </c>
      <c r="D4" s="12">
        <v>1.0</v>
      </c>
      <c r="E4" s="12">
        <v>2.0</v>
      </c>
      <c r="F4" s="12">
        <v>2.0</v>
      </c>
      <c r="G4" s="12">
        <v>3.0</v>
      </c>
      <c r="H4" s="12">
        <v>3.0</v>
      </c>
      <c r="I4" s="12">
        <v>4.0</v>
      </c>
      <c r="J4" s="12">
        <v>4.0</v>
      </c>
      <c r="K4" s="12">
        <v>5.0</v>
      </c>
      <c r="L4" s="12">
        <v>5.0</v>
      </c>
      <c r="M4" s="12">
        <v>6.0</v>
      </c>
      <c r="N4" s="13">
        <v>6.0</v>
      </c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/>
      <c r="B5" s="14" t="s">
        <v>3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6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/>
      <c r="B6" s="17" t="s">
        <v>4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9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/>
      <c r="B7" s="17" t="s">
        <v>5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9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/>
      <c r="B8" s="20" t="s">
        <v>6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1"/>
      <c r="B9" s="23" t="s">
        <v>7</v>
      </c>
      <c r="C9" s="24">
        <f t="shared" ref="C9:N9" si="1">SUM(C6:C8)</f>
        <v>0</v>
      </c>
      <c r="D9" s="24">
        <f t="shared" si="1"/>
        <v>0</v>
      </c>
      <c r="E9" s="24">
        <f t="shared" si="1"/>
        <v>0</v>
      </c>
      <c r="F9" s="24">
        <f t="shared" si="1"/>
        <v>0</v>
      </c>
      <c r="G9" s="24">
        <f t="shared" si="1"/>
        <v>0</v>
      </c>
      <c r="H9" s="24">
        <f t="shared" si="1"/>
        <v>0</v>
      </c>
      <c r="I9" s="24">
        <f t="shared" si="1"/>
        <v>0</v>
      </c>
      <c r="J9" s="24">
        <f t="shared" si="1"/>
        <v>0</v>
      </c>
      <c r="K9" s="24">
        <f t="shared" si="1"/>
        <v>0</v>
      </c>
      <c r="L9" s="24">
        <f t="shared" si="1"/>
        <v>0</v>
      </c>
      <c r="M9" s="24">
        <f t="shared" si="1"/>
        <v>0</v>
      </c>
      <c r="N9" s="24">
        <f t="shared" si="1"/>
        <v>0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/>
      <c r="B10" s="14" t="s">
        <v>8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"/>
      <c r="B11" s="17" t="s">
        <v>9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9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/>
      <c r="B12" s="17" t="s">
        <v>10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"/>
      <c r="B13" s="17" t="s">
        <v>11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9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1"/>
      <c r="B14" s="17" t="s">
        <v>12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9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1"/>
      <c r="B15" s="17" t="s">
        <v>13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9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"/>
      <c r="B16" s="17" t="s">
        <v>14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9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1"/>
      <c r="B17" s="17" t="s">
        <v>15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9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"/>
      <c r="B18" s="17" t="s">
        <v>16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9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/>
      <c r="B19" s="17" t="s">
        <v>17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9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"/>
      <c r="B20" s="17" t="s">
        <v>18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9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7" t="s">
        <v>19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9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7" t="s">
        <v>20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9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7" t="s">
        <v>21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9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7" t="s">
        <v>22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9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7" t="s">
        <v>23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9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7" t="s">
        <v>24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9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7" t="s">
        <v>25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9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7" t="s">
        <v>26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9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7" t="s">
        <v>27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9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7" t="s">
        <v>28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27" t="s">
        <v>29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9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7" t="s">
        <v>30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9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23" t="s">
        <v>31</v>
      </c>
      <c r="C33" s="24">
        <f t="shared" ref="C33:N33" si="2">SUM(C11:C32)</f>
        <v>0</v>
      </c>
      <c r="D33" s="24">
        <f t="shared" si="2"/>
        <v>0</v>
      </c>
      <c r="E33" s="24">
        <f t="shared" si="2"/>
        <v>0</v>
      </c>
      <c r="F33" s="24">
        <f t="shared" si="2"/>
        <v>0</v>
      </c>
      <c r="G33" s="24">
        <f t="shared" si="2"/>
        <v>0</v>
      </c>
      <c r="H33" s="24">
        <f t="shared" si="2"/>
        <v>0</v>
      </c>
      <c r="I33" s="24">
        <f t="shared" si="2"/>
        <v>0</v>
      </c>
      <c r="J33" s="24">
        <f t="shared" si="2"/>
        <v>0</v>
      </c>
      <c r="K33" s="24">
        <f t="shared" si="2"/>
        <v>0</v>
      </c>
      <c r="L33" s="24">
        <f t="shared" si="2"/>
        <v>0</v>
      </c>
      <c r="M33" s="24">
        <f t="shared" si="2"/>
        <v>0</v>
      </c>
      <c r="N33" s="30">
        <f t="shared" si="2"/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23" t="s">
        <v>32</v>
      </c>
      <c r="C34" s="24">
        <f t="shared" ref="C34:N34" si="3">C9-C33</f>
        <v>0</v>
      </c>
      <c r="D34" s="24">
        <f t="shared" si="3"/>
        <v>0</v>
      </c>
      <c r="E34" s="24">
        <f t="shared" si="3"/>
        <v>0</v>
      </c>
      <c r="F34" s="24">
        <f t="shared" si="3"/>
        <v>0</v>
      </c>
      <c r="G34" s="24">
        <f t="shared" si="3"/>
        <v>0</v>
      </c>
      <c r="H34" s="24">
        <f t="shared" si="3"/>
        <v>0</v>
      </c>
      <c r="I34" s="24">
        <f t="shared" si="3"/>
        <v>0</v>
      </c>
      <c r="J34" s="24">
        <f t="shared" si="3"/>
        <v>0</v>
      </c>
      <c r="K34" s="24">
        <f t="shared" si="3"/>
        <v>0</v>
      </c>
      <c r="L34" s="24">
        <f t="shared" si="3"/>
        <v>0</v>
      </c>
      <c r="M34" s="24">
        <f t="shared" si="3"/>
        <v>0</v>
      </c>
      <c r="N34" s="30">
        <f t="shared" si="3"/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23" t="s">
        <v>33</v>
      </c>
      <c r="C35" s="31"/>
      <c r="D35" s="31"/>
      <c r="E35" s="24">
        <f t="shared" ref="E35:N35" si="4">C38</f>
        <v>0</v>
      </c>
      <c r="F35" s="24">
        <f t="shared" si="4"/>
        <v>0</v>
      </c>
      <c r="G35" s="24">
        <f t="shared" si="4"/>
        <v>0</v>
      </c>
      <c r="H35" s="24">
        <f t="shared" si="4"/>
        <v>0</v>
      </c>
      <c r="I35" s="24">
        <f t="shared" si="4"/>
        <v>0</v>
      </c>
      <c r="J35" s="24">
        <f t="shared" si="4"/>
        <v>0</v>
      </c>
      <c r="K35" s="24">
        <f t="shared" si="4"/>
        <v>0</v>
      </c>
      <c r="L35" s="24">
        <f t="shared" si="4"/>
        <v>0</v>
      </c>
      <c r="M35" s="24">
        <f t="shared" si="4"/>
        <v>0</v>
      </c>
      <c r="N35" s="30">
        <f t="shared" si="4"/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23" t="s">
        <v>34</v>
      </c>
      <c r="C36" s="24">
        <f t="shared" ref="C36:N36" si="5">C34+C35</f>
        <v>0</v>
      </c>
      <c r="D36" s="24">
        <f t="shared" si="5"/>
        <v>0</v>
      </c>
      <c r="E36" s="24">
        <f t="shared" si="5"/>
        <v>0</v>
      </c>
      <c r="F36" s="24">
        <f t="shared" si="5"/>
        <v>0</v>
      </c>
      <c r="G36" s="24">
        <f t="shared" si="5"/>
        <v>0</v>
      </c>
      <c r="H36" s="24">
        <f t="shared" si="5"/>
        <v>0</v>
      </c>
      <c r="I36" s="24">
        <f t="shared" si="5"/>
        <v>0</v>
      </c>
      <c r="J36" s="24">
        <f t="shared" si="5"/>
        <v>0</v>
      </c>
      <c r="K36" s="24">
        <f t="shared" si="5"/>
        <v>0</v>
      </c>
      <c r="L36" s="24">
        <f t="shared" si="5"/>
        <v>0</v>
      </c>
      <c r="M36" s="24">
        <f t="shared" si="5"/>
        <v>0</v>
      </c>
      <c r="N36" s="30">
        <f t="shared" si="5"/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32" t="s">
        <v>35</v>
      </c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3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34" t="s">
        <v>36</v>
      </c>
      <c r="C38" s="35">
        <f t="shared" ref="C38:N38" si="6">C36+C37</f>
        <v>0</v>
      </c>
      <c r="D38" s="35">
        <f t="shared" si="6"/>
        <v>0</v>
      </c>
      <c r="E38" s="35">
        <f t="shared" si="6"/>
        <v>0</v>
      </c>
      <c r="F38" s="35">
        <f t="shared" si="6"/>
        <v>0</v>
      </c>
      <c r="G38" s="35">
        <f t="shared" si="6"/>
        <v>0</v>
      </c>
      <c r="H38" s="35">
        <f t="shared" si="6"/>
        <v>0</v>
      </c>
      <c r="I38" s="35">
        <f t="shared" si="6"/>
        <v>0</v>
      </c>
      <c r="J38" s="35">
        <f t="shared" si="6"/>
        <v>0</v>
      </c>
      <c r="K38" s="35">
        <f t="shared" si="6"/>
        <v>0</v>
      </c>
      <c r="L38" s="35">
        <f t="shared" si="6"/>
        <v>0</v>
      </c>
      <c r="M38" s="35">
        <f t="shared" si="6"/>
        <v>0</v>
      </c>
      <c r="N38" s="36">
        <f t="shared" si="6"/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">
    <mergeCell ref="B2:K2"/>
    <mergeCell ref="L2:N2"/>
  </mergeCells>
  <conditionalFormatting sqref="C34:N34">
    <cfRule type="cellIs" dxfId="0" priority="1" operator="lessThan">
      <formula>0</formula>
    </cfRule>
  </conditionalFormatting>
  <conditionalFormatting sqref="C36:N36 C38:N38">
    <cfRule type="cellIs" dxfId="0" priority="2" operator="lessThan">
      <formula>0</formula>
    </cfRule>
  </conditionalFormatting>
  <printOptions/>
  <pageMargins bottom="0.787401575" footer="0.0" header="0.0" left="0.511811024" right="0.511811024" top="0.7874015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8.63"/>
    <col customWidth="1" min="2" max="13" width="11.5"/>
    <col customWidth="1" min="14" max="26" width="7.63"/>
  </cols>
  <sheetData>
    <row r="1" ht="26.25" customHeight="1">
      <c r="A1" s="37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6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0" customHeight="1">
      <c r="A2" s="8"/>
      <c r="B2" s="9" t="s">
        <v>1</v>
      </c>
      <c r="C2" s="9" t="s">
        <v>2</v>
      </c>
      <c r="D2" s="9" t="s">
        <v>1</v>
      </c>
      <c r="E2" s="9" t="s">
        <v>2</v>
      </c>
      <c r="F2" s="9" t="s">
        <v>1</v>
      </c>
      <c r="G2" s="9" t="s">
        <v>2</v>
      </c>
      <c r="H2" s="9" t="s">
        <v>1</v>
      </c>
      <c r="I2" s="9" t="s">
        <v>2</v>
      </c>
      <c r="J2" s="9" t="s">
        <v>1</v>
      </c>
      <c r="K2" s="9" t="s">
        <v>2</v>
      </c>
      <c r="L2" s="9" t="s">
        <v>1</v>
      </c>
      <c r="M2" s="10" t="s">
        <v>2</v>
      </c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ht="15.0" customHeight="1">
      <c r="A3" s="11"/>
      <c r="B3" s="12">
        <v>7.0</v>
      </c>
      <c r="C3" s="12">
        <v>7.0</v>
      </c>
      <c r="D3" s="12">
        <v>8.0</v>
      </c>
      <c r="E3" s="12">
        <v>8.0</v>
      </c>
      <c r="F3" s="12">
        <v>9.0</v>
      </c>
      <c r="G3" s="12">
        <v>9.0</v>
      </c>
      <c r="H3" s="12">
        <v>10.0</v>
      </c>
      <c r="I3" s="12">
        <v>10.0</v>
      </c>
      <c r="J3" s="12">
        <v>11.0</v>
      </c>
      <c r="K3" s="12">
        <v>11.0</v>
      </c>
      <c r="L3" s="12">
        <v>12.0</v>
      </c>
      <c r="M3" s="13">
        <v>12.0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4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6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7" t="s">
        <v>4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9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7" t="s">
        <v>5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9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20" t="s">
        <v>6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23" t="s">
        <v>7</v>
      </c>
      <c r="B8" s="24">
        <f t="shared" ref="B8:M8" si="1">SUM(B5:B7)</f>
        <v>0</v>
      </c>
      <c r="C8" s="24">
        <f t="shared" si="1"/>
        <v>0</v>
      </c>
      <c r="D8" s="24">
        <f t="shared" si="1"/>
        <v>0</v>
      </c>
      <c r="E8" s="24">
        <f t="shared" si="1"/>
        <v>0</v>
      </c>
      <c r="F8" s="24">
        <f t="shared" si="1"/>
        <v>0</v>
      </c>
      <c r="G8" s="24">
        <f t="shared" si="1"/>
        <v>0</v>
      </c>
      <c r="H8" s="24">
        <f t="shared" si="1"/>
        <v>0</v>
      </c>
      <c r="I8" s="24">
        <f t="shared" si="1"/>
        <v>0</v>
      </c>
      <c r="J8" s="24">
        <f t="shared" si="1"/>
        <v>0</v>
      </c>
      <c r="K8" s="24">
        <f t="shared" si="1"/>
        <v>0</v>
      </c>
      <c r="L8" s="24">
        <f t="shared" si="1"/>
        <v>0</v>
      </c>
      <c r="M8" s="24">
        <f t="shared" si="1"/>
        <v>0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14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3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7" t="s">
        <v>9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9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17" t="s">
        <v>10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9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7" t="s">
        <v>11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9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7" t="s">
        <v>12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9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17" t="s">
        <v>13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9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17" t="s">
        <v>14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9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7" t="s">
        <v>15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9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17" t="s">
        <v>16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9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7" t="s">
        <v>17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9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7" t="s">
        <v>18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9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7" t="s">
        <v>19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9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7" t="s">
        <v>20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7" t="s">
        <v>21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9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7" t="s">
        <v>22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9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7" t="s">
        <v>23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9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7" t="s">
        <v>24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9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7" t="s">
        <v>25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9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7" t="s">
        <v>26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9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7" t="s">
        <v>27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9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7" t="s">
        <v>28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9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27" t="s">
        <v>29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5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7" t="s">
        <v>30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9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23" t="s">
        <v>31</v>
      </c>
      <c r="B32" s="46">
        <f t="shared" ref="B32:M32" si="2">SUM(B10:B31)</f>
        <v>0</v>
      </c>
      <c r="C32" s="46">
        <f t="shared" si="2"/>
        <v>0</v>
      </c>
      <c r="D32" s="46">
        <f t="shared" si="2"/>
        <v>0</v>
      </c>
      <c r="E32" s="46">
        <f t="shared" si="2"/>
        <v>0</v>
      </c>
      <c r="F32" s="46">
        <f t="shared" si="2"/>
        <v>0</v>
      </c>
      <c r="G32" s="46">
        <f t="shared" si="2"/>
        <v>0</v>
      </c>
      <c r="H32" s="46">
        <f t="shared" si="2"/>
        <v>0</v>
      </c>
      <c r="I32" s="46">
        <f t="shared" si="2"/>
        <v>0</v>
      </c>
      <c r="J32" s="46">
        <f t="shared" si="2"/>
        <v>0</v>
      </c>
      <c r="K32" s="46">
        <f t="shared" si="2"/>
        <v>0</v>
      </c>
      <c r="L32" s="46">
        <f t="shared" si="2"/>
        <v>0</v>
      </c>
      <c r="M32" s="47">
        <f t="shared" si="2"/>
        <v>0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23" t="s">
        <v>32</v>
      </c>
      <c r="B33" s="46">
        <f t="shared" ref="B33:M33" si="3">B8-B32</f>
        <v>0</v>
      </c>
      <c r="C33" s="46">
        <f t="shared" si="3"/>
        <v>0</v>
      </c>
      <c r="D33" s="46">
        <f t="shared" si="3"/>
        <v>0</v>
      </c>
      <c r="E33" s="46">
        <f t="shared" si="3"/>
        <v>0</v>
      </c>
      <c r="F33" s="46">
        <f t="shared" si="3"/>
        <v>0</v>
      </c>
      <c r="G33" s="46">
        <f t="shared" si="3"/>
        <v>0</v>
      </c>
      <c r="H33" s="46">
        <f t="shared" si="3"/>
        <v>0</v>
      </c>
      <c r="I33" s="46">
        <f t="shared" si="3"/>
        <v>0</v>
      </c>
      <c r="J33" s="46">
        <f t="shared" si="3"/>
        <v>0</v>
      </c>
      <c r="K33" s="46">
        <f t="shared" si="3"/>
        <v>0</v>
      </c>
      <c r="L33" s="46">
        <f t="shared" si="3"/>
        <v>0</v>
      </c>
      <c r="M33" s="47">
        <f t="shared" si="3"/>
        <v>0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23" t="s">
        <v>33</v>
      </c>
      <c r="B34" s="46">
        <f>'1º Semestre'!M38</f>
        <v>0</v>
      </c>
      <c r="C34" s="46">
        <f>'1º Semestre'!N38</f>
        <v>0</v>
      </c>
      <c r="D34" s="46">
        <f t="shared" ref="D34:M34" si="4">B37</f>
        <v>0</v>
      </c>
      <c r="E34" s="46">
        <f t="shared" si="4"/>
        <v>0</v>
      </c>
      <c r="F34" s="46">
        <f t="shared" si="4"/>
        <v>0</v>
      </c>
      <c r="G34" s="46">
        <f t="shared" si="4"/>
        <v>0</v>
      </c>
      <c r="H34" s="46">
        <f t="shared" si="4"/>
        <v>0</v>
      </c>
      <c r="I34" s="46">
        <f t="shared" si="4"/>
        <v>0</v>
      </c>
      <c r="J34" s="46">
        <f t="shared" si="4"/>
        <v>0</v>
      </c>
      <c r="K34" s="46">
        <f t="shared" si="4"/>
        <v>0</v>
      </c>
      <c r="L34" s="46">
        <f t="shared" si="4"/>
        <v>0</v>
      </c>
      <c r="M34" s="47">
        <f t="shared" si="4"/>
        <v>0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23" t="s">
        <v>34</v>
      </c>
      <c r="B35" s="46">
        <f t="shared" ref="B35:M35" si="5">B33+B34</f>
        <v>0</v>
      </c>
      <c r="C35" s="46">
        <f t="shared" si="5"/>
        <v>0</v>
      </c>
      <c r="D35" s="46">
        <f t="shared" si="5"/>
        <v>0</v>
      </c>
      <c r="E35" s="46">
        <f t="shared" si="5"/>
        <v>0</v>
      </c>
      <c r="F35" s="46">
        <f t="shared" si="5"/>
        <v>0</v>
      </c>
      <c r="G35" s="46">
        <f t="shared" si="5"/>
        <v>0</v>
      </c>
      <c r="H35" s="46">
        <f t="shared" si="5"/>
        <v>0</v>
      </c>
      <c r="I35" s="46">
        <f t="shared" si="5"/>
        <v>0</v>
      </c>
      <c r="J35" s="46">
        <f t="shared" si="5"/>
        <v>0</v>
      </c>
      <c r="K35" s="46">
        <f t="shared" si="5"/>
        <v>0</v>
      </c>
      <c r="L35" s="46">
        <f t="shared" si="5"/>
        <v>0</v>
      </c>
      <c r="M35" s="47">
        <f t="shared" si="5"/>
        <v>0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32" t="s">
        <v>35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9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34" t="s">
        <v>36</v>
      </c>
      <c r="B37" s="50">
        <f t="shared" ref="B37:M37" si="6">B35+B36</f>
        <v>0</v>
      </c>
      <c r="C37" s="50">
        <f t="shared" si="6"/>
        <v>0</v>
      </c>
      <c r="D37" s="50">
        <f t="shared" si="6"/>
        <v>0</v>
      </c>
      <c r="E37" s="50">
        <f t="shared" si="6"/>
        <v>0</v>
      </c>
      <c r="F37" s="50">
        <f t="shared" si="6"/>
        <v>0</v>
      </c>
      <c r="G37" s="50">
        <f t="shared" si="6"/>
        <v>0</v>
      </c>
      <c r="H37" s="50">
        <f t="shared" si="6"/>
        <v>0</v>
      </c>
      <c r="I37" s="50">
        <f t="shared" si="6"/>
        <v>0</v>
      </c>
      <c r="J37" s="50">
        <f t="shared" si="6"/>
        <v>0</v>
      </c>
      <c r="K37" s="50">
        <f t="shared" si="6"/>
        <v>0</v>
      </c>
      <c r="L37" s="50">
        <f t="shared" si="6"/>
        <v>0</v>
      </c>
      <c r="M37" s="51">
        <f t="shared" si="6"/>
        <v>0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A1:M1"/>
  </mergeCells>
  <conditionalFormatting sqref="B37:M37 B35:M35 B33:M33">
    <cfRule type="cellIs" dxfId="0" priority="1" operator="lessThan">
      <formula>0</formula>
    </cfRule>
  </conditionalFormatting>
  <printOptions/>
  <pageMargins bottom="0.787401575" footer="0.0" header="0.0" left="0.511811024" right="0.511811024" top="0.7874015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2011-09-16T20:06:25Z</dcterms:created>
  <dc:creator>Execom Software Ltda</dc:creator>
</cp:coreProperties>
</file>